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3" i="1" l="1"/>
  <c r="B31" i="1"/>
  <c r="B36" i="1" l="1"/>
  <c r="C33" i="1"/>
  <c r="B33" i="1"/>
  <c r="B32" i="1"/>
  <c r="B38" i="1"/>
  <c r="B5" i="1" l="1"/>
  <c r="B10" i="1" s="1"/>
  <c r="B11" i="1" s="1"/>
  <c r="B14" i="1" l="1"/>
  <c r="B13" i="1"/>
  <c r="B29" i="1" l="1"/>
  <c r="C26" i="1"/>
  <c r="B26" i="1"/>
  <c r="B25" i="1"/>
</calcChain>
</file>

<file path=xl/sharedStrings.xml><?xml version="1.0" encoding="utf-8"?>
<sst xmlns="http://schemas.openxmlformats.org/spreadsheetml/2006/main" count="30" uniqueCount="27">
  <si>
    <t>最低输入电压</t>
    <phoneticPr fontId="1" type="noConversion"/>
  </si>
  <si>
    <t>最高输入电压</t>
    <phoneticPr fontId="1" type="noConversion"/>
  </si>
  <si>
    <t>输出电压</t>
    <phoneticPr fontId="1" type="noConversion"/>
  </si>
  <si>
    <t>输出电流</t>
    <phoneticPr fontId="1" type="noConversion"/>
  </si>
  <si>
    <t>输出功率</t>
    <phoneticPr fontId="1" type="noConversion"/>
  </si>
  <si>
    <t>效率</t>
    <phoneticPr fontId="1" type="noConversion"/>
  </si>
  <si>
    <t>最大占空比</t>
    <phoneticPr fontId="1" type="noConversion"/>
  </si>
  <si>
    <t>开关频率(KHZ)</t>
    <phoneticPr fontId="1" type="noConversion"/>
  </si>
  <si>
    <t>磁芯</t>
    <phoneticPr fontId="1" type="noConversion"/>
  </si>
  <si>
    <t>输入功率</t>
    <phoneticPr fontId="1" type="noConversion"/>
  </si>
  <si>
    <t>原边电流有效值</t>
    <phoneticPr fontId="1" type="noConversion"/>
  </si>
  <si>
    <t>原边电流等效峰值</t>
    <phoneticPr fontId="1" type="noConversion"/>
  </si>
  <si>
    <t>次级绕组电流有效值</t>
    <phoneticPr fontId="1" type="noConversion"/>
  </si>
  <si>
    <t>原边匝数</t>
    <phoneticPr fontId="1" type="noConversion"/>
  </si>
  <si>
    <t>EE55</t>
    <phoneticPr fontId="1" type="noConversion"/>
  </si>
  <si>
    <t>原边绕线截面积</t>
    <phoneticPr fontId="1" type="noConversion"/>
  </si>
  <si>
    <t>电流密度</t>
    <phoneticPr fontId="1" type="noConversion"/>
  </si>
  <si>
    <t>副边绕线截面积</t>
    <phoneticPr fontId="1" type="noConversion"/>
  </si>
  <si>
    <t>线径</t>
    <phoneticPr fontId="1" type="noConversion"/>
  </si>
  <si>
    <t>根数</t>
    <phoneticPr fontId="1" type="noConversion"/>
  </si>
  <si>
    <t>实际取用线径</t>
    <phoneticPr fontId="1" type="noConversion"/>
  </si>
  <si>
    <t>实际取用线径</t>
    <phoneticPr fontId="1" type="noConversion"/>
  </si>
  <si>
    <t>副边匝数</t>
    <phoneticPr fontId="1" type="noConversion"/>
  </si>
  <si>
    <t>安全载流</t>
    <phoneticPr fontId="1" type="noConversion"/>
  </si>
  <si>
    <t>EE42</t>
    <phoneticPr fontId="1" type="noConversion"/>
  </si>
  <si>
    <t>Bm(GS)</t>
    <phoneticPr fontId="1" type="noConversion"/>
  </si>
  <si>
    <t>Ae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</si>
</sst>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657225</xdr:colOff>
      <xdr:row>1</xdr:row>
      <xdr:rowOff>123825</xdr:rowOff>
    </xdr:from>
    <xdr:to>
      <xdr:col>23</xdr:col>
      <xdr:colOff>655939</xdr:colOff>
      <xdr:row>81</xdr:row>
      <xdr:rowOff>122111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0425" y="295275"/>
          <a:ext cx="10285714" cy="1371428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96</xdr:row>
      <xdr:rowOff>0</xdr:rowOff>
    </xdr:from>
    <xdr:to>
      <xdr:col>23</xdr:col>
      <xdr:colOff>684514</xdr:colOff>
      <xdr:row>175</xdr:row>
      <xdr:rowOff>169736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00" y="16459200"/>
          <a:ext cx="10285714" cy="137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topLeftCell="A7" zoomScaleNormal="100" workbookViewId="0">
      <selection activeCell="G17" sqref="G17"/>
    </sheetView>
  </sheetViews>
  <sheetFormatPr defaultRowHeight="13.5" x14ac:dyDescent="0.15"/>
  <cols>
    <col min="1" max="1" width="19.25" bestFit="1" customWidth="1"/>
    <col min="2" max="2" width="12.75" bestFit="1" customWidth="1"/>
  </cols>
  <sheetData>
    <row r="1" spans="1:3" x14ac:dyDescent="0.15">
      <c r="A1" t="s">
        <v>0</v>
      </c>
      <c r="B1">
        <v>240</v>
      </c>
    </row>
    <row r="2" spans="1:3" x14ac:dyDescent="0.15">
      <c r="A2" t="s">
        <v>1</v>
      </c>
      <c r="B2">
        <v>360</v>
      </c>
    </row>
    <row r="3" spans="1:3" x14ac:dyDescent="0.15">
      <c r="A3" t="s">
        <v>2</v>
      </c>
      <c r="B3">
        <v>30</v>
      </c>
    </row>
    <row r="4" spans="1:3" x14ac:dyDescent="0.15">
      <c r="A4" t="s">
        <v>3</v>
      </c>
      <c r="B4">
        <v>5</v>
      </c>
    </row>
    <row r="5" spans="1:3" x14ac:dyDescent="0.15">
      <c r="A5" t="s">
        <v>4</v>
      </c>
      <c r="B5">
        <f>B3*B4</f>
        <v>150</v>
      </c>
    </row>
    <row r="6" spans="1:3" x14ac:dyDescent="0.15">
      <c r="A6" t="s">
        <v>5</v>
      </c>
      <c r="B6">
        <v>0.75</v>
      </c>
    </row>
    <row r="7" spans="1:3" x14ac:dyDescent="0.15">
      <c r="A7" t="s">
        <v>7</v>
      </c>
      <c r="B7">
        <v>40</v>
      </c>
    </row>
    <row r="8" spans="1:3" x14ac:dyDescent="0.15">
      <c r="A8" t="s">
        <v>6</v>
      </c>
      <c r="B8">
        <v>0.8</v>
      </c>
    </row>
    <row r="10" spans="1:3" x14ac:dyDescent="0.15">
      <c r="A10" t="s">
        <v>9</v>
      </c>
      <c r="B10">
        <f>INT(B5/B6)</f>
        <v>200</v>
      </c>
    </row>
    <row r="11" spans="1:3" x14ac:dyDescent="0.15">
      <c r="B11">
        <f>INT(B10)</f>
        <v>200</v>
      </c>
    </row>
    <row r="13" spans="1:3" x14ac:dyDescent="0.15">
      <c r="A13" t="s">
        <v>11</v>
      </c>
      <c r="B13">
        <f>3.125*B11/B1</f>
        <v>2.6041666666666665</v>
      </c>
    </row>
    <row r="14" spans="1:3" x14ac:dyDescent="0.15">
      <c r="A14" t="s">
        <v>10</v>
      </c>
      <c r="B14">
        <f>2.79*B11/B1</f>
        <v>2.3250000000000002</v>
      </c>
    </row>
    <row r="16" spans="1:3" x14ac:dyDescent="0.15">
      <c r="A16" t="s">
        <v>8</v>
      </c>
      <c r="B16" s="1" t="s">
        <v>14</v>
      </c>
      <c r="C16" t="s">
        <v>24</v>
      </c>
    </row>
    <row r="18" spans="1:3" x14ac:dyDescent="0.15">
      <c r="A18" t="s">
        <v>25</v>
      </c>
      <c r="B18">
        <v>2500</v>
      </c>
    </row>
    <row r="19" spans="1:3" x14ac:dyDescent="0.15">
      <c r="A19" t="s">
        <v>26</v>
      </c>
      <c r="B19">
        <v>142</v>
      </c>
      <c r="C19">
        <v>142</v>
      </c>
    </row>
    <row r="22" spans="1:3" x14ac:dyDescent="0.15">
      <c r="A22" t="s">
        <v>16</v>
      </c>
      <c r="B22">
        <v>4</v>
      </c>
    </row>
    <row r="23" spans="1:3" x14ac:dyDescent="0.15">
      <c r="A23" t="s">
        <v>13</v>
      </c>
      <c r="B23" s="1">
        <f>INT(B1/2*B8/2/(B18*0.0001*B19*0.000001*B7*1000))</f>
        <v>33</v>
      </c>
    </row>
    <row r="25" spans="1:3" x14ac:dyDescent="0.15">
      <c r="A25" t="s">
        <v>15</v>
      </c>
      <c r="B25">
        <f>B14/B22</f>
        <v>0.58125000000000004</v>
      </c>
    </row>
    <row r="26" spans="1:3" x14ac:dyDescent="0.15">
      <c r="A26" t="s">
        <v>18</v>
      </c>
      <c r="B26">
        <f>1.13*SQRT(B14/B22)</f>
        <v>0.86150921353169518</v>
      </c>
      <c r="C26">
        <f>SQRT(B14/B22/PI()*4)</f>
        <v>0.86027349452212776</v>
      </c>
    </row>
    <row r="27" spans="1:3" x14ac:dyDescent="0.15">
      <c r="A27" t="s">
        <v>20</v>
      </c>
      <c r="B27" s="1">
        <v>0.25</v>
      </c>
      <c r="C27">
        <v>0.5</v>
      </c>
    </row>
    <row r="28" spans="1:3" x14ac:dyDescent="0.15">
      <c r="A28" t="s">
        <v>23</v>
      </c>
      <c r="B28" s="1">
        <v>0.249</v>
      </c>
    </row>
    <row r="29" spans="1:3" x14ac:dyDescent="0.15">
      <c r="A29" t="s">
        <v>19</v>
      </c>
      <c r="B29" s="1">
        <f>INT(B14/B28+1)</f>
        <v>10</v>
      </c>
      <c r="C29">
        <v>3</v>
      </c>
    </row>
    <row r="31" spans="1:3" x14ac:dyDescent="0.15">
      <c r="A31" t="s">
        <v>12</v>
      </c>
      <c r="B31">
        <f>B4*SQRT(B8/2)</f>
        <v>3.1622776601683795</v>
      </c>
    </row>
    <row r="32" spans="1:3" x14ac:dyDescent="0.15">
      <c r="A32" t="s">
        <v>17</v>
      </c>
      <c r="B32">
        <f>B31/B22</f>
        <v>0.79056941504209488</v>
      </c>
    </row>
    <row r="33" spans="1:3" x14ac:dyDescent="0.15">
      <c r="A33" t="s">
        <v>18</v>
      </c>
      <c r="B33">
        <f>1.13*SQRT(B31/B22)</f>
        <v>1.0047278666719912</v>
      </c>
      <c r="C33">
        <f>SQRT(B31/B22/PI()*4)</f>
        <v>1.0032867197814097</v>
      </c>
    </row>
    <row r="34" spans="1:3" x14ac:dyDescent="0.15">
      <c r="A34" t="s">
        <v>21</v>
      </c>
      <c r="B34" s="1">
        <v>0.25</v>
      </c>
      <c r="C34">
        <v>0.5</v>
      </c>
    </row>
    <row r="35" spans="1:3" x14ac:dyDescent="0.15">
      <c r="A35" t="s">
        <v>23</v>
      </c>
      <c r="B35" s="1">
        <v>0.249</v>
      </c>
    </row>
    <row r="36" spans="1:3" x14ac:dyDescent="0.15">
      <c r="A36" t="s">
        <v>19</v>
      </c>
      <c r="B36" s="1">
        <f>INT(B31/B35+1)</f>
        <v>13</v>
      </c>
    </row>
    <row r="38" spans="1:3" x14ac:dyDescent="0.15">
      <c r="A38" t="s">
        <v>22</v>
      </c>
      <c r="B38" s="1">
        <f>INT((B3/B8+0.5)*2*B23/B1+1)</f>
        <v>11</v>
      </c>
      <c r="C38">
        <v>4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2020-05-27T07:53:04Z</dcterms:modified>
</cp:coreProperties>
</file>